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FILES 19_03_2026\TutinAY\Desktop\СЭЗиС\Договор на пром отоп Садовническая\Лот\"/>
    </mc:Choice>
  </mc:AlternateContent>
  <bookViews>
    <workbookView xWindow="0" yWindow="0" windowWidth="28800" windowHeight="11400"/>
  </bookViews>
  <sheets>
    <sheet name="Лист1" sheetId="4" r:id="rId1"/>
    <sheet name="Лист2" sheetId="5" state="hidden" r:id="rId2"/>
  </sheets>
  <definedNames>
    <definedName name="_xlnm._FilterDatabase" localSheetId="0" hidden="1">Лист1!$A$15:$J$21</definedName>
    <definedName name="_xlnm.Print_Titles" localSheetId="0">Лист1!$15:$15</definedName>
    <definedName name="_xlnm.Print_Area" localSheetId="0">Лист1!$A$1:$J$26</definedName>
  </definedNames>
  <calcPr calcId="162913"/>
</workbook>
</file>

<file path=xl/calcChain.xml><?xml version="1.0" encoding="utf-8"?>
<calcChain xmlns="http://schemas.openxmlformats.org/spreadsheetml/2006/main">
  <c r="F22" i="4" l="1"/>
  <c r="D22" i="4"/>
  <c r="D23" i="4" l="1"/>
  <c r="D24" i="4" l="1"/>
  <c r="F24" i="4" s="1"/>
  <c r="F21" i="4"/>
  <c r="F20" i="4"/>
  <c r="F19" i="4"/>
  <c r="F18" i="4"/>
  <c r="F17" i="4"/>
  <c r="F16" i="4"/>
  <c r="F23" i="4" l="1"/>
  <c r="C8" i="5"/>
</calcChain>
</file>

<file path=xl/comments1.xml><?xml version="1.0" encoding="utf-8"?>
<comments xmlns="http://schemas.openxmlformats.org/spreadsheetml/2006/main">
  <authors>
    <author>Жало Светлана Геннадьевна</author>
  </authors>
  <commentList>
    <comment ref="B16" authorId="0" shapeId="0">
      <text>
        <r>
          <rPr>
            <b/>
            <sz val="9"/>
            <color indexed="81"/>
            <rFont val="Tahoma"/>
            <family val="2"/>
            <charset val="204"/>
          </rPr>
          <t>Жало Светлана Геннадьевна:</t>
        </r>
        <r>
          <rPr>
            <sz val="9"/>
            <color indexed="81"/>
            <rFont val="Tahoma"/>
            <family val="2"/>
            <charset val="204"/>
          </rPr>
          <t xml:space="preserve">
Гидропневматическая промывка системы отопления</t>
        </r>
      </text>
    </comment>
  </commentList>
</comments>
</file>

<file path=xl/sharedStrings.xml><?xml version="1.0" encoding="utf-8"?>
<sst xmlns="http://schemas.openxmlformats.org/spreadsheetml/2006/main" count="40" uniqueCount="33">
  <si>
    <t>м</t>
  </si>
  <si>
    <t>№ п/п</t>
  </si>
  <si>
    <t>Ед.изм</t>
  </si>
  <si>
    <t>УТВЕРЖДАЮ</t>
  </si>
  <si>
    <t>ВЕДОМОСТЬ ОБЪЕМОВ РАБОТ</t>
  </si>
  <si>
    <t>ед. изм.</t>
  </si>
  <si>
    <t>кол-во</t>
  </si>
  <si>
    <t>Материалы</t>
  </si>
  <si>
    <t>Приложение №1 к Техническому заданию</t>
  </si>
  <si>
    <t>расход</t>
  </si>
  <si>
    <t>Наименование и состав работ</t>
  </si>
  <si>
    <t>Периодичнось за год</t>
  </si>
  <si>
    <r>
      <t xml:space="preserve">Гидравлическое испытание труб. Диаметр труб, мм 15-40                                                                                                                </t>
    </r>
    <r>
      <rPr>
        <i/>
        <sz val="10"/>
        <rFont val="Times New Roman"/>
        <family val="1"/>
        <charset val="204"/>
      </rPr>
      <t>1. Наружный осмотр трубопровода
2. Присоединение водопровода и гидравлического пресса
3. Установка заглушек и манометра
4. Наполнение системы водой до заданного давления
5. Осмотр трубопровода и устранение дефектов
6. Окончательная проверка и сдача системы
7. Спуск воды из системы
8. Снятие заглушек, манометра и отсоединение пресса</t>
    </r>
  </si>
  <si>
    <r>
      <t xml:space="preserve">Гидравлическое испытание труб. Диаметр труб, мм 100 </t>
    </r>
    <r>
      <rPr>
        <i/>
        <sz val="10"/>
        <rFont val="Times New Roman"/>
        <family val="1"/>
        <charset val="204"/>
      </rPr>
      <t>1. Наружный осмотр трубопровода
2. Присоединение водопровода и гидравлического пресса
3. Установка заглушек и манометра
4. Наполнение системы водой до заданного давления
5. Осмотр трубопровода и устранение дефектов
6. Окончательная проверка и сдача системы
7. Спуск воды из системы
8. Снятие заглушек, манометра и отсоединение пресса</t>
    </r>
  </si>
  <si>
    <t>Объем работ всего  м</t>
  </si>
  <si>
    <t>Итого Гидравлические испытания труб диам до 50 мм</t>
  </si>
  <si>
    <t>Итого Гидравлические испытания труб диам до 100 мм</t>
  </si>
  <si>
    <t xml:space="preserve">Первый заместитель директора - </t>
  </si>
  <si>
    <t xml:space="preserve">главный инженер филиала ПАО </t>
  </si>
  <si>
    <t xml:space="preserve">«Россети Московский регион» - </t>
  </si>
  <si>
    <t>«Московские кабельные сети»</t>
  </si>
  <si>
    <t>____________________ А.А. Клинков</t>
  </si>
  <si>
    <t>" ___ " ___________ 2026 г.</t>
  </si>
  <si>
    <t>И.о. начальника СЭЗиС</t>
  </si>
  <si>
    <t xml:space="preserve">на выполнение работ по гидропневматической промывке и опрессовке (гидравлических испытаниях) теплопотребляющей установки административного здания по адресу
 г.Москва, Садовническая ул. д.36 филиала ПАО «Россети Московский регион»- 
Московские кабельные сети в 2026 году для подготовки их к отопительному сезону 2026-2027гг.
</t>
  </si>
  <si>
    <t>Количество</t>
  </si>
  <si>
    <r>
      <t xml:space="preserve">Гидропневматическая промывка системы отопления. Трубы диам. 15-40 мм.                                                                 Состав работ:                                                                                </t>
    </r>
    <r>
      <rPr>
        <i/>
        <sz val="10"/>
        <rFont val="Times New Roman"/>
        <family val="1"/>
        <charset val="204"/>
      </rPr>
      <t>1. Доставка оборудования на место
2. Слив системы отопления здания
3. Контрольная вырезка участка трубопровода системы отопления (в 3-х местах) для определения количественного и качественного состава отложений со вставкой нового с нарезкой резьбы
4. Разгрузка оборудования. Подключение установки к системе отопления
5. Заполнение системы отопления водой с одновременным устранением воздушных пробок
6. Гидропневматическая промывка трубопроводов системы отопления
7. Дозаполнение системы отопления водой
8. Отключение оборудования
9. Погрузка установки и оборудования. Доставка оборудования на базу.</t>
    </r>
  </si>
  <si>
    <r>
      <t xml:space="preserve">Гидропневматическая промывка системы отопления, Трубы диам.  до 100 мм                                                      
</t>
    </r>
    <r>
      <rPr>
        <i/>
        <sz val="10"/>
        <rFont val="Times New Roman"/>
        <family val="1"/>
        <charset val="204"/>
      </rPr>
      <t>Состав работ:                                                                            
 1. Доставка оборудования на место
2. Слив системы отопления дома
3. Контрольная вырезка участка трубопровода системы отопления (в 3-х местах) для определения количественного и качественного состава отложений со вставкой нового с нарезкой резьбы
4. Разгрузка оборудования. Подключение установки к системе отопления
5. Заполнение системы отопления водой с одновременным устранением воздушных пробок
6. Гидропневматическая промывка трубопроводов системы отопления
7. Дозаполнение системы отопления водой
8. Отключение оборудования
9. Погрузка установки и оборудования. Доставка оборудования на базу.</t>
    </r>
  </si>
  <si>
    <r>
      <t xml:space="preserve">Гидропневматическая промывка системы отопления. Трубы диам. 40-50 мм.                                                   
 </t>
    </r>
    <r>
      <rPr>
        <i/>
        <sz val="10"/>
        <rFont val="Times New Roman"/>
        <family val="1"/>
        <charset val="204"/>
      </rPr>
      <t>Состав работ:                                                                                
1. Доставка оборудования на место
2. Слив системы отопления дома
3. Контрольная вырезка участка трубопровода системы отопления (в 3-х местах) для определения количественного и качественного состава отложений со вставкой нового с нарезкой резьбы
4. Разгрузка оборудования. Подключение установки к системе отопления
5. Заполнение системы отопления водой с одновременным устранением воздушных пробок
6. Гидропневматическая промывка трубопроводов системы отопления
7. Дозаполнение системы отопления водой
8. Отключение оборудования
9. Погрузка установки и оборудования. Доставка оборудования на базу.</t>
    </r>
  </si>
  <si>
    <r>
      <t xml:space="preserve">Гидравлическое испытание труб. Диаметр труб, мм 40-50    </t>
    </r>
    <r>
      <rPr>
        <i/>
        <sz val="10"/>
        <rFont val="Times New Roman"/>
        <family val="1"/>
        <charset val="204"/>
      </rPr>
      <t xml:space="preserve">1. Наружный осмотр трубопровода
2. Присоединение водопровода и гидравлического пресса
3. Установка заглушек и манометра
4. Наполнение системы водой до заданного давления
5. Осмотр трубопровода и устранение дефектов
6. Окончательная проверка и сдача системы
7. Спуск воды из системы
8. Снятие заглушек, манометра и отсоединение пресса
</t>
    </r>
  </si>
  <si>
    <t xml:space="preserve">Итого Гидропневматическая промывка системы </t>
  </si>
  <si>
    <t>п/м</t>
  </si>
  <si>
    <t>С.Н. Лось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</si>
</sst>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0"/>
      <color theme="0" tint="-0.34998626667073579"/>
      <name val="Times New Roman"/>
      <family val="1"/>
      <charset val="204"/>
    </font>
    <font>
      <sz val="12"/>
      <name val="Arial"/>
      <family val="2"/>
      <charset val="204"/>
    </font>
    <font>
      <i/>
      <sz val="1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 applyFill="1"/>
    <xf numFmtId="0" fontId="4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right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Border="1" applyAlignment="1">
      <alignment horizontal="left"/>
    </xf>
    <xf numFmtId="0" fontId="2" fillId="0" borderId="0" xfId="0" applyFont="1" applyFill="1" applyAlignment="1">
      <alignment wrapText="1"/>
    </xf>
    <xf numFmtId="0" fontId="5" fillId="0" borderId="0" xfId="0" applyFont="1"/>
    <xf numFmtId="0" fontId="2" fillId="0" borderId="1" xfId="0" applyFont="1" applyFill="1" applyBorder="1" applyAlignment="1">
      <alignment wrapText="1"/>
    </xf>
    <xf numFmtId="0" fontId="6" fillId="0" borderId="0" xfId="0" applyFont="1" applyFill="1"/>
    <xf numFmtId="0" fontId="1" fillId="0" borderId="0" xfId="0" applyFont="1" applyFill="1" applyAlignment="1"/>
    <xf numFmtId="0" fontId="1" fillId="0" borderId="0" xfId="0" applyFont="1" applyFill="1" applyAlignment="1">
      <alignment horizontal="center"/>
    </xf>
    <xf numFmtId="0" fontId="3" fillId="0" borderId="0" xfId="0" applyFont="1" applyFill="1"/>
    <xf numFmtId="0" fontId="2" fillId="0" borderId="1" xfId="0" applyFont="1" applyFill="1" applyBorder="1"/>
    <xf numFmtId="0" fontId="7" fillId="0" borderId="0" xfId="0" applyFont="1" applyFill="1"/>
    <xf numFmtId="0" fontId="5" fillId="0" borderId="0" xfId="0" applyFont="1" applyFill="1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8" fillId="0" borderId="0" xfId="0" applyFont="1" applyFill="1"/>
    <xf numFmtId="0" fontId="9" fillId="0" borderId="0" xfId="0" applyFont="1" applyFill="1"/>
    <xf numFmtId="0" fontId="2" fillId="0" borderId="0" xfId="0" applyFont="1" applyFill="1" applyAlignment="1">
      <alignment horizontal="left"/>
    </xf>
    <xf numFmtId="0" fontId="2" fillId="0" borderId="1" xfId="0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wrapText="1"/>
    </xf>
    <xf numFmtId="0" fontId="6" fillId="0" borderId="0" xfId="0" applyFont="1" applyFill="1" applyBorder="1"/>
    <xf numFmtId="0" fontId="2" fillId="0" borderId="0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/>
    </xf>
    <xf numFmtId="0" fontId="13" fillId="0" borderId="1" xfId="0" applyFont="1" applyFill="1" applyBorder="1" applyAlignment="1">
      <alignment horizontal="center" vertical="top" wrapText="1"/>
    </xf>
    <xf numFmtId="4" fontId="13" fillId="0" borderId="1" xfId="0" applyNumberFormat="1" applyFont="1" applyFill="1" applyBorder="1" applyAlignment="1">
      <alignment horizontal="center" vertical="top" wrapText="1"/>
    </xf>
    <xf numFmtId="4" fontId="13" fillId="0" borderId="1" xfId="0" applyNumberFormat="1" applyFont="1" applyFill="1" applyBorder="1" applyAlignment="1">
      <alignment horizontal="center" vertical="top"/>
    </xf>
    <xf numFmtId="0" fontId="13" fillId="0" borderId="0" xfId="0" applyFont="1" applyFill="1" applyAlignment="1">
      <alignment horizontal="center" vertical="top"/>
    </xf>
    <xf numFmtId="49" fontId="2" fillId="0" borderId="1" xfId="0" applyNumberFormat="1" applyFont="1" applyFill="1" applyBorder="1" applyAlignment="1">
      <alignment horizontal="right" vertical="center"/>
    </xf>
    <xf numFmtId="2" fontId="2" fillId="0" borderId="1" xfId="0" applyNumberFormat="1" applyFont="1" applyFill="1" applyBorder="1" applyAlignment="1">
      <alignment horizontal="right" vertical="center"/>
    </xf>
    <xf numFmtId="0" fontId="6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2" fontId="2" fillId="0" borderId="1" xfId="0" applyNumberFormat="1" applyFont="1" applyFill="1" applyBorder="1" applyAlignment="1">
      <alignment vertical="center" wrapText="1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N32"/>
  <sheetViews>
    <sheetView tabSelected="1" zoomScale="80" zoomScaleNormal="80" zoomScaleSheetLayoutView="90" workbookViewId="0">
      <selection activeCell="O16" sqref="O16"/>
    </sheetView>
  </sheetViews>
  <sheetFormatPr defaultRowHeight="20.25" x14ac:dyDescent="0.3"/>
  <cols>
    <col min="1" max="1" width="4.85546875" style="18" customWidth="1"/>
    <col min="2" max="2" width="45.42578125" style="4" customWidth="1"/>
    <col min="3" max="3" width="11" style="1" bestFit="1" customWidth="1"/>
    <col min="4" max="4" width="12.28515625" style="1" customWidth="1"/>
    <col min="5" max="5" width="14.7109375" style="1" customWidth="1"/>
    <col min="6" max="6" width="14.140625" style="1" customWidth="1"/>
    <col min="7" max="7" width="12.140625" style="6" customWidth="1"/>
    <col min="8" max="9" width="8" style="9" customWidth="1"/>
    <col min="10" max="10" width="8.140625" style="1" customWidth="1"/>
    <col min="11" max="11" width="7" style="1" customWidth="1"/>
    <col min="12" max="16384" width="9.140625" style="1"/>
  </cols>
  <sheetData>
    <row r="1" spans="1:14" ht="15.75" x14ac:dyDescent="0.25">
      <c r="A1" s="46" t="s">
        <v>8</v>
      </c>
      <c r="B1" s="46"/>
      <c r="C1" s="46"/>
      <c r="D1" s="46"/>
      <c r="E1" s="46"/>
      <c r="F1" s="46"/>
      <c r="G1" s="46"/>
      <c r="H1" s="46"/>
      <c r="I1" s="46"/>
      <c r="J1" s="46"/>
    </row>
    <row r="2" spans="1:14" x14ac:dyDescent="0.3">
      <c r="B2" s="45"/>
      <c r="C2" s="45"/>
      <c r="D2" s="32"/>
      <c r="E2" s="47"/>
      <c r="F2" s="47"/>
    </row>
    <row r="3" spans="1:14" ht="15.75" x14ac:dyDescent="0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</row>
    <row r="4" spans="1:14" ht="15.75" x14ac:dyDescent="0.2">
      <c r="A4" s="49" t="s">
        <v>17</v>
      </c>
      <c r="B4" s="49"/>
      <c r="C4" s="49"/>
      <c r="D4" s="49"/>
      <c r="E4" s="49"/>
      <c r="F4" s="49"/>
      <c r="G4" s="49"/>
      <c r="H4" s="49"/>
      <c r="I4" s="49"/>
      <c r="J4" s="49"/>
    </row>
    <row r="5" spans="1:14" ht="15.75" x14ac:dyDescent="0.2">
      <c r="A5" s="49" t="s">
        <v>18</v>
      </c>
      <c r="B5" s="49"/>
      <c r="C5" s="49"/>
      <c r="D5" s="49"/>
      <c r="E5" s="49"/>
      <c r="F5" s="49"/>
      <c r="G5" s="49"/>
      <c r="H5" s="49"/>
      <c r="I5" s="49"/>
      <c r="J5" s="49"/>
    </row>
    <row r="6" spans="1:14" ht="15.75" x14ac:dyDescent="0.2">
      <c r="A6" s="49" t="s">
        <v>19</v>
      </c>
      <c r="B6" s="49"/>
      <c r="C6" s="49"/>
      <c r="D6" s="49"/>
      <c r="E6" s="49"/>
      <c r="F6" s="49"/>
      <c r="G6" s="49"/>
      <c r="H6" s="49"/>
      <c r="I6" s="49"/>
      <c r="J6" s="49"/>
    </row>
    <row r="7" spans="1:14" ht="15.75" x14ac:dyDescent="0.2">
      <c r="A7" s="49" t="s">
        <v>20</v>
      </c>
      <c r="B7" s="49"/>
      <c r="C7" s="49"/>
      <c r="D7" s="49"/>
      <c r="E7" s="49"/>
      <c r="F7" s="49"/>
      <c r="G7" s="49"/>
      <c r="H7" s="49"/>
      <c r="I7" s="49"/>
      <c r="J7" s="49"/>
    </row>
    <row r="8" spans="1:14" ht="15.75" x14ac:dyDescent="0.25">
      <c r="A8" s="48" t="s">
        <v>21</v>
      </c>
      <c r="B8" s="48"/>
      <c r="C8" s="48"/>
      <c r="D8" s="48"/>
      <c r="E8" s="48"/>
      <c r="F8" s="48"/>
      <c r="G8" s="48"/>
      <c r="H8" s="48"/>
      <c r="I8" s="48"/>
      <c r="J8" s="48"/>
    </row>
    <row r="9" spans="1:14" ht="15.75" x14ac:dyDescent="0.25">
      <c r="A9" s="48" t="s">
        <v>22</v>
      </c>
      <c r="B9" s="48"/>
      <c r="C9" s="48"/>
      <c r="D9" s="48"/>
      <c r="E9" s="48"/>
      <c r="F9" s="48"/>
      <c r="G9" s="48"/>
      <c r="H9" s="48"/>
      <c r="I9" s="48"/>
      <c r="J9" s="48"/>
    </row>
    <row r="10" spans="1:14" x14ac:dyDescent="0.3">
      <c r="C10" s="10"/>
      <c r="D10" s="10"/>
      <c r="E10" s="11"/>
      <c r="F10" s="11"/>
    </row>
    <row r="11" spans="1:14" ht="12" customHeight="1" x14ac:dyDescent="0.2">
      <c r="A11" s="50" t="s">
        <v>4</v>
      </c>
      <c r="B11" s="50"/>
      <c r="C11" s="50"/>
      <c r="D11" s="50"/>
      <c r="E11" s="50"/>
      <c r="F11" s="50"/>
      <c r="G11" s="50"/>
      <c r="H11" s="50"/>
      <c r="I11" s="50"/>
      <c r="J11" s="50"/>
    </row>
    <row r="12" spans="1:14" ht="69" customHeight="1" x14ac:dyDescent="0.2">
      <c r="A12" s="51" t="s">
        <v>24</v>
      </c>
      <c r="B12" s="51"/>
      <c r="C12" s="51"/>
      <c r="D12" s="51"/>
      <c r="E12" s="51"/>
      <c r="F12" s="51"/>
      <c r="G12" s="51"/>
      <c r="H12" s="51"/>
      <c r="I12" s="51"/>
      <c r="J12" s="51"/>
    </row>
    <row r="14" spans="1:14" s="36" customFormat="1" ht="30.75" customHeight="1" x14ac:dyDescent="0.2">
      <c r="A14" s="33" t="s">
        <v>1</v>
      </c>
      <c r="B14" s="33" t="s">
        <v>10</v>
      </c>
      <c r="C14" s="33" t="s">
        <v>2</v>
      </c>
      <c r="D14" s="33" t="s">
        <v>25</v>
      </c>
      <c r="E14" s="33" t="s">
        <v>11</v>
      </c>
      <c r="F14" s="33" t="s">
        <v>14</v>
      </c>
      <c r="G14" s="34" t="s">
        <v>7</v>
      </c>
      <c r="H14" s="35" t="s">
        <v>5</v>
      </c>
      <c r="I14" s="35" t="s">
        <v>9</v>
      </c>
      <c r="J14" s="35" t="s">
        <v>6</v>
      </c>
    </row>
    <row r="15" spans="1:14" s="12" customFormat="1" ht="15.75" x14ac:dyDescent="0.25">
      <c r="A15" s="25">
        <v>1</v>
      </c>
      <c r="B15" s="25">
        <v>2</v>
      </c>
      <c r="C15" s="25">
        <v>3</v>
      </c>
      <c r="D15" s="25">
        <v>4</v>
      </c>
      <c r="E15" s="25">
        <v>5</v>
      </c>
      <c r="F15" s="25">
        <v>6</v>
      </c>
      <c r="G15" s="25">
        <v>7</v>
      </c>
      <c r="H15" s="25">
        <v>8</v>
      </c>
      <c r="I15" s="25">
        <v>9</v>
      </c>
      <c r="J15" s="25">
        <v>10</v>
      </c>
    </row>
    <row r="16" spans="1:14" ht="268.5" customHeight="1" x14ac:dyDescent="0.2">
      <c r="A16" s="22">
        <v>1</v>
      </c>
      <c r="B16" s="16" t="s">
        <v>26</v>
      </c>
      <c r="C16" s="17" t="s">
        <v>31</v>
      </c>
      <c r="D16" s="17">
        <v>318</v>
      </c>
      <c r="E16" s="17">
        <v>1</v>
      </c>
      <c r="F16" s="17">
        <f>D16</f>
        <v>318</v>
      </c>
      <c r="G16" s="8"/>
      <c r="H16" s="13"/>
      <c r="I16" s="13"/>
      <c r="J16" s="13"/>
      <c r="K16" s="19"/>
      <c r="L16" s="19"/>
      <c r="M16" s="19"/>
      <c r="N16" s="19"/>
    </row>
    <row r="17" spans="1:14" ht="261.75" customHeight="1" x14ac:dyDescent="0.2">
      <c r="A17" s="22">
        <v>2</v>
      </c>
      <c r="B17" s="16" t="s">
        <v>28</v>
      </c>
      <c r="C17" s="17" t="s">
        <v>31</v>
      </c>
      <c r="D17" s="17">
        <v>82</v>
      </c>
      <c r="E17" s="17">
        <v>1</v>
      </c>
      <c r="F17" s="17">
        <f>D17</f>
        <v>82</v>
      </c>
      <c r="G17" s="8"/>
      <c r="H17" s="13"/>
      <c r="I17" s="13"/>
      <c r="J17" s="13"/>
      <c r="K17" s="19"/>
      <c r="L17" s="19"/>
      <c r="M17" s="19"/>
      <c r="N17" s="19"/>
    </row>
    <row r="18" spans="1:14" ht="264" customHeight="1" x14ac:dyDescent="0.2">
      <c r="A18" s="22">
        <v>3</v>
      </c>
      <c r="B18" s="16" t="s">
        <v>27</v>
      </c>
      <c r="C18" s="17" t="s">
        <v>0</v>
      </c>
      <c r="D18" s="17">
        <v>134</v>
      </c>
      <c r="E18" s="17">
        <v>1</v>
      </c>
      <c r="F18" s="17">
        <f>D18</f>
        <v>134</v>
      </c>
      <c r="G18" s="8"/>
      <c r="H18" s="13"/>
      <c r="I18" s="13"/>
      <c r="J18" s="13"/>
      <c r="K18" s="19"/>
      <c r="L18" s="19"/>
      <c r="M18" s="19"/>
      <c r="N18" s="19"/>
    </row>
    <row r="19" spans="1:14" ht="199.5" customHeight="1" x14ac:dyDescent="0.2">
      <c r="A19" s="22">
        <v>4</v>
      </c>
      <c r="B19" s="16" t="s">
        <v>12</v>
      </c>
      <c r="C19" s="17" t="s">
        <v>31</v>
      </c>
      <c r="D19" s="17">
        <v>318</v>
      </c>
      <c r="E19" s="17">
        <v>1</v>
      </c>
      <c r="F19" s="17">
        <f>D19</f>
        <v>318</v>
      </c>
      <c r="G19" s="8"/>
      <c r="H19" s="13"/>
      <c r="I19" s="13"/>
      <c r="J19" s="13"/>
      <c r="K19" s="19"/>
      <c r="L19" s="19"/>
      <c r="M19" s="19"/>
      <c r="N19" s="19"/>
    </row>
    <row r="20" spans="1:14" ht="188.25" customHeight="1" x14ac:dyDescent="0.2">
      <c r="A20" s="22">
        <v>5</v>
      </c>
      <c r="B20" s="16" t="s">
        <v>29</v>
      </c>
      <c r="C20" s="17" t="s">
        <v>31</v>
      </c>
      <c r="D20" s="17">
        <v>82</v>
      </c>
      <c r="E20" s="17">
        <v>1</v>
      </c>
      <c r="F20" s="17">
        <f t="shared" ref="F20:F21" si="0">D20</f>
        <v>82</v>
      </c>
      <c r="G20" s="8"/>
      <c r="H20" s="13"/>
      <c r="I20" s="13"/>
      <c r="J20" s="13"/>
      <c r="K20" s="19"/>
      <c r="L20" s="19"/>
      <c r="M20" s="19"/>
      <c r="N20" s="19"/>
    </row>
    <row r="21" spans="1:14" ht="175.5" customHeight="1" x14ac:dyDescent="0.2">
      <c r="A21" s="22">
        <v>6</v>
      </c>
      <c r="B21" s="16" t="s">
        <v>13</v>
      </c>
      <c r="C21" s="17" t="s">
        <v>31</v>
      </c>
      <c r="D21" s="17">
        <v>134</v>
      </c>
      <c r="E21" s="17">
        <v>1</v>
      </c>
      <c r="F21" s="17">
        <f t="shared" si="0"/>
        <v>134</v>
      </c>
      <c r="G21" s="8"/>
      <c r="H21" s="13"/>
      <c r="I21" s="13"/>
      <c r="J21" s="13"/>
      <c r="K21" s="19"/>
      <c r="L21" s="19"/>
      <c r="M21" s="19"/>
      <c r="N21" s="19"/>
    </row>
    <row r="22" spans="1:14" s="42" customFormat="1" x14ac:dyDescent="0.2">
      <c r="A22" s="22">
        <v>7</v>
      </c>
      <c r="B22" s="26" t="s">
        <v>30</v>
      </c>
      <c r="C22" s="17" t="s">
        <v>31</v>
      </c>
      <c r="D22" s="31">
        <f>SUM(D19:D21)</f>
        <v>534</v>
      </c>
      <c r="E22" s="37"/>
      <c r="F22" s="38">
        <f>F19+F20+F21</f>
        <v>534</v>
      </c>
      <c r="G22" s="26"/>
      <c r="H22" s="39"/>
      <c r="I22" s="39"/>
      <c r="J22" s="40"/>
      <c r="K22" s="41"/>
      <c r="L22" s="41"/>
      <c r="M22" s="41"/>
      <c r="N22" s="41"/>
    </row>
    <row r="23" spans="1:14" s="42" customFormat="1" ht="25.5" x14ac:dyDescent="0.2">
      <c r="A23" s="22">
        <v>8</v>
      </c>
      <c r="B23" s="26" t="s">
        <v>15</v>
      </c>
      <c r="C23" s="17" t="s">
        <v>31</v>
      </c>
      <c r="D23" s="31">
        <f>D20+D19</f>
        <v>400</v>
      </c>
      <c r="E23" s="37"/>
      <c r="F23" s="38">
        <f>F19+F20</f>
        <v>400</v>
      </c>
      <c r="G23" s="43"/>
      <c r="H23" s="39"/>
      <c r="I23" s="39"/>
      <c r="J23" s="40"/>
      <c r="K23" s="41"/>
      <c r="L23" s="41"/>
      <c r="M23" s="41"/>
      <c r="N23" s="41"/>
    </row>
    <row r="24" spans="1:14" s="42" customFormat="1" ht="30" customHeight="1" x14ac:dyDescent="0.2">
      <c r="A24" s="22">
        <v>9</v>
      </c>
      <c r="B24" s="26" t="s">
        <v>16</v>
      </c>
      <c r="C24" s="17" t="s">
        <v>31</v>
      </c>
      <c r="D24" s="31">
        <f>D18</f>
        <v>134</v>
      </c>
      <c r="E24" s="37"/>
      <c r="F24" s="38">
        <f>D24</f>
        <v>134</v>
      </c>
      <c r="G24" s="43"/>
      <c r="H24" s="39"/>
      <c r="I24" s="39"/>
      <c r="J24" s="40"/>
      <c r="K24" s="41"/>
      <c r="L24" s="41"/>
      <c r="M24" s="41"/>
      <c r="N24" s="41"/>
    </row>
    <row r="25" spans="1:14" x14ac:dyDescent="0.3">
      <c r="A25" s="27"/>
      <c r="B25" s="24"/>
      <c r="C25" s="2"/>
      <c r="D25" s="2"/>
      <c r="E25" s="3"/>
      <c r="F25" s="23"/>
      <c r="G25" s="28"/>
      <c r="H25" s="29"/>
      <c r="I25" s="29"/>
      <c r="J25" s="30"/>
      <c r="K25" s="19"/>
      <c r="L25" s="19"/>
      <c r="M25" s="19"/>
      <c r="N25" s="19"/>
    </row>
    <row r="26" spans="1:14" x14ac:dyDescent="0.3">
      <c r="A26" s="1"/>
      <c r="B26" s="5" t="s">
        <v>23</v>
      </c>
      <c r="C26" s="20"/>
      <c r="D26" s="20"/>
      <c r="E26" s="12" t="s">
        <v>32</v>
      </c>
      <c r="F26" s="23"/>
    </row>
    <row r="27" spans="1:14" x14ac:dyDescent="0.3">
      <c r="A27" s="14"/>
      <c r="B27" s="15"/>
      <c r="C27" s="15"/>
      <c r="D27" s="15"/>
    </row>
    <row r="28" spans="1:14" x14ac:dyDescent="0.3">
      <c r="A28" s="45"/>
      <c r="B28" s="45"/>
      <c r="E28" s="4"/>
      <c r="F28" s="4"/>
    </row>
    <row r="29" spans="1:14" x14ac:dyDescent="0.3">
      <c r="B29" s="1"/>
      <c r="E29" s="4"/>
      <c r="F29" s="4"/>
    </row>
    <row r="30" spans="1:14" x14ac:dyDescent="0.3">
      <c r="A30" s="44"/>
      <c r="B30" s="44"/>
      <c r="E30" s="4"/>
      <c r="F30" s="4"/>
    </row>
    <row r="31" spans="1:14" x14ac:dyDescent="0.3">
      <c r="A31" s="44"/>
      <c r="B31" s="44"/>
      <c r="E31" s="4"/>
      <c r="F31" s="4"/>
    </row>
    <row r="32" spans="1:14" x14ac:dyDescent="0.3">
      <c r="A32" s="21"/>
      <c r="B32" s="21"/>
      <c r="E32" s="4"/>
      <c r="F32" s="4"/>
    </row>
  </sheetData>
  <mergeCells count="15">
    <mergeCell ref="A31:B31"/>
    <mergeCell ref="A28:B28"/>
    <mergeCell ref="A30:B30"/>
    <mergeCell ref="A1:J1"/>
    <mergeCell ref="B2:C2"/>
    <mergeCell ref="E2:F2"/>
    <mergeCell ref="A3:J3"/>
    <mergeCell ref="A4:J4"/>
    <mergeCell ref="A5:J5"/>
    <mergeCell ref="A8:J8"/>
    <mergeCell ref="A9:J9"/>
    <mergeCell ref="A11:J11"/>
    <mergeCell ref="A12:J12"/>
    <mergeCell ref="A7:J7"/>
    <mergeCell ref="A6:J6"/>
  </mergeCells>
  <phoneticPr fontId="0" type="noConversion"/>
  <printOptions horizontalCentered="1" verticalCentered="1"/>
  <pageMargins left="0.78740157480314965" right="0.39370078740157483" top="0.39370078740157483" bottom="0.39370078740157483" header="0" footer="0"/>
  <pageSetup scale="61" fitToHeight="2" orientation="portrait" r:id="rId1"/>
  <headerFooter>
    <oddHeader>&amp;L&amp;8</oddHeader>
    <oddFooter>&amp;R&amp;P</oddFooter>
  </headerFooter>
  <rowBreaks count="1" manualBreakCount="1">
    <brk id="27" max="14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C8"/>
  <sheetViews>
    <sheetView workbookViewId="0">
      <selection activeCell="C7" sqref="C7"/>
    </sheetView>
  </sheetViews>
  <sheetFormatPr defaultRowHeight="12.75" x14ac:dyDescent="0.2"/>
  <cols>
    <col min="3" max="3" width="28" customWidth="1"/>
    <col min="4" max="4" width="22.42578125" customWidth="1"/>
  </cols>
  <sheetData>
    <row r="4" spans="3:3" x14ac:dyDescent="0.2">
      <c r="C4" s="7">
        <v>7.9922902505487697E-2</v>
      </c>
    </row>
    <row r="6" spans="3:3" x14ac:dyDescent="0.2">
      <c r="C6" s="7">
        <v>3.7668481314705002E-2</v>
      </c>
    </row>
    <row r="8" spans="3:3" x14ac:dyDescent="0.2">
      <c r="C8">
        <f>C4-C6</f>
        <v>4.2254421190782696E-2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Лагутина Ирина Васильевна</dc:creator>
  <cp:lastModifiedBy>Тутин Артур Янисович</cp:lastModifiedBy>
  <cp:lastPrinted>2026-05-14T13:30:28Z</cp:lastPrinted>
  <dcterms:created xsi:type="dcterms:W3CDTF">2006-10-11T05:21:13Z</dcterms:created>
  <dcterms:modified xsi:type="dcterms:W3CDTF">2026-06-01T12:17:54Z</dcterms:modified>
</cp:coreProperties>
</file>